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. DV Projecten\30000 -30990\30886 Gemeente Tilburg\4195 (29.132 V&amp;S) Contractbeheer Spoorzone\Grondreinigingscontract 2022-2026\"/>
    </mc:Choice>
  </mc:AlternateContent>
  <xr:revisionPtr revIDLastSave="0" documentId="13_ncr:1_{3EC52F3B-7FD7-4AED-A664-2D477538CE47}" xr6:coauthVersionLast="47" xr6:coauthVersionMax="47" xr10:uidLastSave="{00000000-0000-0000-0000-000000000000}"/>
  <bookViews>
    <workbookView xWindow="-21720" yWindow="4950" windowWidth="21840" windowHeight="13290" xr2:uid="{C134EEBE-1736-4263-8B13-06091288DDB0}"/>
  </bookViews>
  <sheets>
    <sheet name="Perceel 1" sheetId="1" r:id="rId1"/>
  </sheets>
  <definedNames>
    <definedName name="_xlnm.Print_Area" localSheetId="0">'Perceel 1'!$B$2:$H$24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" l="1"/>
  <c r="Q18" i="1"/>
  <c r="Q17" i="1"/>
  <c r="Q16" i="1"/>
  <c r="Q15" i="1"/>
  <c r="E21" i="1" l="1"/>
</calcChain>
</file>

<file path=xl/sharedStrings.xml><?xml version="1.0" encoding="utf-8"?>
<sst xmlns="http://schemas.openxmlformats.org/spreadsheetml/2006/main" count="62" uniqueCount="51">
  <si>
    <t>Matrix grondreiniging inclusief transport</t>
  </si>
  <si>
    <t>PERCEEL 1</t>
  </si>
  <si>
    <t>eenheidsprijzen exclusief omzetbelasting (BTW)</t>
  </si>
  <si>
    <t>zónder JDK</t>
  </si>
  <si>
    <t>Inschrijver:</t>
  </si>
  <si>
    <t>Datum:</t>
  </si>
  <si>
    <t>Berekening fictieve totaalprijs zuiver ter informatie van de inschrijvers</t>
  </si>
  <si>
    <t>Aan de genoemde hoeveelheden en verhoudingen kunnen geen rechten worden ontleend</t>
  </si>
  <si>
    <t>PERCENTAGE AFSLIBBAAR (&lt; 63 µm)</t>
  </si>
  <si>
    <t>0 - 35%</t>
  </si>
  <si>
    <t>&gt; 35%</t>
  </si>
  <si>
    <t>Fictieve hoeveelheden (in ton)</t>
  </si>
  <si>
    <t>Korting per staffel</t>
  </si>
  <si>
    <t>Verwerkingsprijs</t>
  </si>
  <si>
    <t>Toeslag per staffel</t>
  </si>
  <si>
    <t>van 3% minder</t>
  </si>
  <si>
    <t>basistarief</t>
  </si>
  <si>
    <t>van 3% meer</t>
  </si>
  <si>
    <t>grond</t>
  </si>
  <si>
    <t>Fictieve prijs</t>
  </si>
  <si>
    <t>dan 12% afslibbaar</t>
  </si>
  <si>
    <t>afslibbaar (&lt; 63 µm)</t>
  </si>
  <si>
    <t>dan 19 % afslibbaar</t>
  </si>
  <si>
    <t>&lt;63 µm = 11%</t>
  </si>
  <si>
    <t>&lt;63 µm = 14%</t>
  </si>
  <si>
    <t>&lt;63 µm = 29%</t>
  </si>
  <si>
    <t>&lt;63 µm = 37%</t>
  </si>
  <si>
    <t>grondreiniging</t>
  </si>
  <si>
    <t>[ € per ton per 3% ]</t>
  </si>
  <si>
    <t>[ € per ton ]</t>
  </si>
  <si>
    <t>AANWEZIGE VERONTREINIGINGEN</t>
  </si>
  <si>
    <t>VOORBEELD</t>
  </si>
  <si>
    <t>Voorbeeld</t>
  </si>
  <si>
    <t>PAKKET A</t>
  </si>
  <si>
    <t>PAKKET B</t>
  </si>
  <si>
    <t>PAKKET C</t>
  </si>
  <si>
    <t>PAKKET D</t>
  </si>
  <si>
    <t>Fictieve totaalprijs grondreiniging</t>
  </si>
  <si>
    <t>Berekening fictieve prijs grondreiniging per pakket</t>
  </si>
  <si>
    <t>((SOM(kolom L:kolom N))*kolom E)-(kolom L*kolom D)+(4*kolom N*kolom F)+(kolom O*kolom G)</t>
  </si>
  <si>
    <t>Alle groene vakken moeten ingevuld zijn!</t>
  </si>
  <si>
    <t>Pakketsamenstelling:</t>
  </si>
  <si>
    <t>Pakket A:</t>
  </si>
  <si>
    <t>Enkel anorganische parameters</t>
  </si>
  <si>
    <t>Pakket B:</t>
  </si>
  <si>
    <t>Enkel organische parameters</t>
  </si>
  <si>
    <t>Pakket C:</t>
  </si>
  <si>
    <t>Zowel organische als anorganische parameters</t>
  </si>
  <si>
    <t>Pakket D:</t>
  </si>
  <si>
    <t>Asbest. evt. in combinatie met organische en/of anorganische parameters</t>
  </si>
  <si>
    <t>Voor alle pakketten geldt dat het gehalte aan PFAS voldoet aan de macximale waarden genoemd in het Tijdelijk Handelings Kader (versie 02072020)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</si>
</sst>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;&quot;€&quot;\ #,##0.00\-"/>
    <numFmt numFmtId="165" formatCode="_-&quot;€&quot;\ * #,##0.00_-;_-&quot;€&quot;\ * #,##0.00\-;_-&quot;€&quot;\ * &quot;-&quot;??_-;_-@_-"/>
    <numFmt numFmtId="166" formatCode="_(&quot;€&quot;\ * #,##0.00_);_(&quot;€&quot;\ * \(#,##0.00\);_(&quot;€&quot;\ * &quot;-&quot;??_);_(@_)"/>
  </numFmts>
  <fonts count="7" x14ac:knownFonts="1">
    <font>
      <sz val="10"/>
      <name val="Arial"/>
    </font>
    <font>
      <b/>
      <sz val="16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0" fillId="5" borderId="16" xfId="0" applyNumberFormat="1" applyFill="1" applyBorder="1" applyAlignment="1" applyProtection="1">
      <alignment horizontal="center" vertical="center"/>
      <protection locked="0"/>
    </xf>
    <xf numFmtId="164" fontId="0" fillId="5" borderId="17" xfId="0" applyNumberFormat="1" applyFill="1" applyBorder="1" applyAlignment="1" applyProtection="1">
      <alignment horizontal="center" vertical="center"/>
      <protection locked="0"/>
    </xf>
    <xf numFmtId="164" fontId="0" fillId="5" borderId="18" xfId="0" applyNumberFormat="1" applyFill="1" applyBorder="1" applyAlignment="1" applyProtection="1">
      <alignment horizontal="center" vertical="center"/>
      <protection locked="0"/>
    </xf>
    <xf numFmtId="164" fontId="0" fillId="5" borderId="1" xfId="0" applyNumberFormat="1" applyFill="1" applyBorder="1" applyAlignment="1" applyProtection="1">
      <alignment horizontal="center" vertical="center"/>
      <protection locked="0"/>
    </xf>
    <xf numFmtId="164" fontId="0" fillId="5" borderId="19" xfId="0" applyNumberFormat="1" applyFill="1" applyBorder="1" applyAlignment="1" applyProtection="1">
      <alignment horizontal="center" vertical="center"/>
      <protection locked="0"/>
    </xf>
    <xf numFmtId="164" fontId="0" fillId="5" borderId="2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0" fillId="0" borderId="0" xfId="0" applyProtection="1"/>
    <xf numFmtId="0" fontId="1" fillId="2" borderId="0" xfId="0" applyFont="1" applyFill="1" applyProtection="1"/>
    <xf numFmtId="0" fontId="2" fillId="4" borderId="0" xfId="0" applyFont="1" applyFill="1" applyProtection="1"/>
    <xf numFmtId="0" fontId="3" fillId="2" borderId="0" xfId="0" applyFont="1" applyFill="1" applyProtection="1"/>
    <xf numFmtId="0" fontId="4" fillId="4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Protection="1"/>
    <xf numFmtId="9" fontId="0" fillId="3" borderId="0" xfId="0" applyNumberFormat="1" applyFill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3" borderId="0" xfId="0" applyFill="1" applyAlignment="1" applyProtection="1">
      <alignment vertical="center"/>
    </xf>
    <xf numFmtId="0" fontId="0" fillId="3" borderId="6" xfId="0" applyFill="1" applyBorder="1" applyAlignment="1" applyProtection="1">
      <alignment horizontal="center" vertical="center"/>
    </xf>
    <xf numFmtId="0" fontId="0" fillId="3" borderId="7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3" borderId="7" xfId="0" quotePrefix="1" applyFont="1" applyFill="1" applyBorder="1" applyAlignment="1" applyProtection="1">
      <alignment horizontal="center" vertical="center"/>
    </xf>
    <xf numFmtId="0" fontId="0" fillId="3" borderId="7" xfId="0" quotePrefix="1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4" fillId="6" borderId="13" xfId="0" applyFont="1" applyFill="1" applyBorder="1" applyAlignment="1" applyProtection="1">
      <alignment horizontal="center" vertical="center" wrapText="1"/>
    </xf>
    <xf numFmtId="164" fontId="0" fillId="6" borderId="14" xfId="0" applyNumberFormat="1" applyFill="1" applyBorder="1" applyAlignment="1" applyProtection="1">
      <alignment horizontal="center" vertical="center"/>
    </xf>
    <xf numFmtId="164" fontId="0" fillId="6" borderId="13" xfId="0" applyNumberFormat="1" applyFill="1" applyBorder="1" applyAlignment="1" applyProtection="1">
      <alignment horizontal="center" vertical="center"/>
    </xf>
    <xf numFmtId="164" fontId="0" fillId="6" borderId="15" xfId="0" applyNumberForma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 wrapText="1"/>
    </xf>
    <xf numFmtId="165" fontId="3" fillId="6" borderId="13" xfId="0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166" fontId="3" fillId="3" borderId="11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 wrapText="1"/>
    </xf>
    <xf numFmtId="0" fontId="4" fillId="3" borderId="19" xfId="0" applyFont="1" applyFill="1" applyBorder="1" applyAlignment="1" applyProtection="1">
      <alignment horizontal="center" vertical="center" wrapText="1"/>
    </xf>
    <xf numFmtId="166" fontId="3" fillId="3" borderId="19" xfId="0" applyNumberFormat="1" applyFont="1" applyFill="1" applyBorder="1" applyAlignment="1" applyProtection="1">
      <alignment horizontal="center" vertical="center"/>
    </xf>
    <xf numFmtId="166" fontId="4" fillId="4" borderId="19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horizontal="left"/>
    </xf>
    <xf numFmtId="165" fontId="3" fillId="3" borderId="0" xfId="0" quotePrefix="1" applyNumberFormat="1" applyFont="1" applyFill="1" applyAlignment="1" applyProtection="1">
      <alignment horizontal="left" vertical="center"/>
    </xf>
    <xf numFmtId="0" fontId="0" fillId="3" borderId="5" xfId="0" applyFill="1" applyBorder="1" applyProtection="1"/>
    <xf numFmtId="0" fontId="0" fillId="3" borderId="21" xfId="0" applyFill="1" applyBorder="1" applyProtection="1"/>
    <xf numFmtId="0" fontId="0" fillId="3" borderId="4" xfId="0" applyFill="1" applyBorder="1" applyProtection="1"/>
    <xf numFmtId="0" fontId="0" fillId="3" borderId="8" xfId="0" applyFill="1" applyBorder="1" applyProtection="1"/>
    <xf numFmtId="0" fontId="0" fillId="3" borderId="9" xfId="0" applyFill="1" applyBorder="1" applyProtection="1"/>
    <xf numFmtId="0" fontId="3" fillId="3" borderId="0" xfId="0" applyFont="1" applyFill="1" applyProtection="1"/>
    <xf numFmtId="0" fontId="0" fillId="3" borderId="10" xfId="0" applyFill="1" applyBorder="1" applyProtection="1"/>
    <xf numFmtId="0" fontId="0" fillId="3" borderId="22" xfId="0" applyFill="1" applyBorder="1" applyProtection="1"/>
    <xf numFmtId="0" fontId="3" fillId="3" borderId="22" xfId="0" applyFont="1" applyFill="1" applyBorder="1" applyProtection="1"/>
    <xf numFmtId="0" fontId="0" fillId="3" borderId="12" xfId="0" applyFill="1" applyBorder="1" applyProtection="1"/>
    <xf numFmtId="0" fontId="1" fillId="2" borderId="0" xfId="0" applyFont="1" applyFill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 textRotation="90"/>
    </xf>
    <xf numFmtId="0" fontId="5" fillId="2" borderId="7" xfId="0" applyFont="1" applyFill="1" applyBorder="1" applyAlignment="1" applyProtection="1">
      <alignment horizontal="center" vertical="center" textRotation="90"/>
    </xf>
    <xf numFmtId="0" fontId="5" fillId="2" borderId="20" xfId="0" applyFont="1" applyFill="1" applyBorder="1" applyAlignment="1" applyProtection="1">
      <alignment horizontal="center" vertical="center" textRotation="90"/>
    </xf>
    <xf numFmtId="0" fontId="5" fillId="3" borderId="6" xfId="0" applyFont="1" applyFill="1" applyBorder="1" applyAlignment="1" applyProtection="1">
      <alignment horizontal="center" vertical="center" textRotation="90"/>
    </xf>
    <xf numFmtId="0" fontId="5" fillId="3" borderId="7" xfId="0" applyFont="1" applyFill="1" applyBorder="1" applyAlignment="1" applyProtection="1">
      <alignment horizontal="center" vertical="center" textRotation="90"/>
    </xf>
    <xf numFmtId="0" fontId="5" fillId="3" borderId="20" xfId="0" applyFont="1" applyFill="1" applyBorder="1" applyAlignment="1" applyProtection="1">
      <alignment horizontal="center" vertical="center" textRotation="9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6" fillId="5" borderId="3" xfId="0" applyFont="1" applyFill="1" applyBorder="1" applyAlignment="1" applyProtection="1">
      <alignment horizontal="left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F1EE-8F4A-4C7F-9D4A-FE2841D5A966}">
  <sheetPr>
    <pageSetUpPr fitToPage="1"/>
  </sheetPr>
  <dimension ref="A1:Q32"/>
  <sheetViews>
    <sheetView tabSelected="1" zoomScale="90" zoomScaleNormal="90" workbookViewId="0">
      <selection activeCell="F18" sqref="F18"/>
    </sheetView>
  </sheetViews>
  <sheetFormatPr defaultRowHeight="13.2" x14ac:dyDescent="0.25"/>
  <cols>
    <col min="1" max="2" width="8.88671875" style="10"/>
    <col min="3" max="3" width="18.33203125" style="10" customWidth="1"/>
    <col min="4" max="7" width="21.6640625" style="10" customWidth="1"/>
    <col min="8" max="10" width="8.88671875" style="10"/>
    <col min="11" max="11" width="14" style="10" customWidth="1"/>
    <col min="12" max="15" width="21.6640625" style="10" customWidth="1"/>
    <col min="16" max="16" width="8.88671875" style="10"/>
    <col min="17" max="17" width="14.33203125" style="10" customWidth="1"/>
    <col min="18" max="16384" width="8.88671875" style="10"/>
  </cols>
  <sheetData>
    <row r="1" spans="1:17" x14ac:dyDescent="0.25">
      <c r="A1" s="7"/>
      <c r="B1" s="7"/>
      <c r="C1" s="7"/>
      <c r="D1" s="7"/>
      <c r="E1" s="7"/>
      <c r="F1" s="7"/>
      <c r="G1" s="7"/>
      <c r="H1" s="7"/>
      <c r="I1" s="8"/>
      <c r="J1" s="8"/>
      <c r="K1" s="8"/>
      <c r="L1" s="9"/>
      <c r="M1" s="9"/>
      <c r="N1" s="9"/>
      <c r="O1" s="9"/>
      <c r="P1" s="9"/>
      <c r="Q1" s="9"/>
    </row>
    <row r="2" spans="1:17" ht="22.8" x14ac:dyDescent="0.4">
      <c r="A2" s="7"/>
      <c r="B2" s="11" t="s">
        <v>0</v>
      </c>
      <c r="C2" s="7"/>
      <c r="D2" s="7"/>
      <c r="E2" s="7"/>
      <c r="F2" s="7"/>
      <c r="G2" s="12" t="s">
        <v>1</v>
      </c>
      <c r="H2" s="7"/>
      <c r="I2" s="8"/>
      <c r="J2" s="8"/>
      <c r="K2" s="8"/>
      <c r="L2" s="9"/>
      <c r="M2" s="9"/>
      <c r="N2" s="9"/>
      <c r="O2" s="9"/>
      <c r="P2" s="9"/>
      <c r="Q2" s="9"/>
    </row>
    <row r="3" spans="1:17" x14ac:dyDescent="0.25">
      <c r="A3" s="7"/>
      <c r="B3" s="13" t="s">
        <v>2</v>
      </c>
      <c r="C3" s="7"/>
      <c r="D3" s="7"/>
      <c r="E3" s="7"/>
      <c r="F3" s="7"/>
      <c r="G3" s="14" t="s">
        <v>3</v>
      </c>
      <c r="H3" s="7"/>
      <c r="I3" s="8"/>
      <c r="J3" s="8"/>
      <c r="K3" s="8"/>
      <c r="L3" s="9"/>
      <c r="M3" s="9"/>
      <c r="N3" s="9"/>
      <c r="O3" s="9"/>
      <c r="P3" s="9"/>
      <c r="Q3" s="9"/>
    </row>
    <row r="4" spans="1:17" x14ac:dyDescent="0.25">
      <c r="A4" s="7"/>
      <c r="B4" s="7"/>
      <c r="C4" s="7"/>
      <c r="D4" s="7"/>
      <c r="E4" s="7"/>
      <c r="F4" s="7"/>
      <c r="G4" s="7"/>
      <c r="H4" s="7"/>
      <c r="I4" s="8"/>
      <c r="J4" s="8"/>
      <c r="K4" s="8"/>
      <c r="L4" s="15"/>
      <c r="M4" s="9"/>
      <c r="N4" s="9"/>
      <c r="O4" s="9"/>
      <c r="P4" s="9"/>
      <c r="Q4" s="9"/>
    </row>
    <row r="5" spans="1:17" ht="13.8" thickBot="1" x14ac:dyDescent="0.3">
      <c r="A5" s="7"/>
      <c r="B5" s="7"/>
      <c r="C5" s="7"/>
      <c r="D5" s="7"/>
      <c r="E5" s="7"/>
      <c r="F5" s="7"/>
      <c r="G5" s="7"/>
      <c r="H5" s="7"/>
      <c r="I5" s="8"/>
      <c r="J5" s="8"/>
      <c r="K5" s="8"/>
      <c r="L5" s="9"/>
      <c r="M5" s="9"/>
      <c r="N5" s="9"/>
      <c r="O5" s="9"/>
      <c r="P5" s="9"/>
      <c r="Q5" s="9"/>
    </row>
    <row r="6" spans="1:17" ht="13.8" thickBot="1" x14ac:dyDescent="0.3">
      <c r="A6" s="7"/>
      <c r="B6" s="7"/>
      <c r="C6" s="16" t="s">
        <v>4</v>
      </c>
      <c r="D6" s="81"/>
      <c r="E6" s="82"/>
      <c r="F6" s="83"/>
      <c r="G6" s="7"/>
      <c r="H6" s="7"/>
      <c r="I6" s="8"/>
      <c r="J6" s="8"/>
      <c r="K6" s="8"/>
      <c r="L6" s="9"/>
      <c r="M6" s="9"/>
      <c r="N6" s="9"/>
      <c r="O6" s="9"/>
      <c r="P6" s="9"/>
      <c r="Q6" s="9"/>
    </row>
    <row r="7" spans="1:17" ht="13.8" thickBot="1" x14ac:dyDescent="0.3">
      <c r="A7" s="7"/>
      <c r="B7" s="7"/>
      <c r="C7" s="16" t="s">
        <v>5</v>
      </c>
      <c r="D7" s="81"/>
      <c r="E7" s="82"/>
      <c r="F7" s="83"/>
      <c r="G7" s="7"/>
      <c r="H7" s="7"/>
      <c r="I7" s="8"/>
      <c r="J7" s="17" t="s">
        <v>6</v>
      </c>
      <c r="K7" s="8"/>
      <c r="L7" s="9"/>
      <c r="M7" s="9"/>
      <c r="N7" s="9"/>
      <c r="O7" s="9"/>
      <c r="P7" s="9"/>
      <c r="Q7" s="9"/>
    </row>
    <row r="8" spans="1:17" ht="13.8" thickBot="1" x14ac:dyDescent="0.3">
      <c r="A8" s="7"/>
      <c r="B8" s="7"/>
      <c r="C8" s="7"/>
      <c r="D8" s="7"/>
      <c r="E8" s="7"/>
      <c r="F8" s="7"/>
      <c r="G8" s="7"/>
      <c r="H8" s="7"/>
      <c r="I8" s="8"/>
      <c r="J8" s="8" t="s">
        <v>7</v>
      </c>
      <c r="K8" s="8"/>
      <c r="L8" s="9"/>
      <c r="M8" s="9"/>
      <c r="N8" s="9"/>
      <c r="O8" s="9"/>
      <c r="P8" s="9"/>
      <c r="Q8" s="9"/>
    </row>
    <row r="9" spans="1:17" ht="18" thickBot="1" x14ac:dyDescent="0.3">
      <c r="A9" s="7"/>
      <c r="B9" s="7"/>
      <c r="C9" s="7"/>
      <c r="D9" s="69" t="s">
        <v>8</v>
      </c>
      <c r="E9" s="70"/>
      <c r="F9" s="70"/>
      <c r="G9" s="71"/>
      <c r="H9" s="7"/>
      <c r="I9" s="8"/>
      <c r="J9" s="8"/>
      <c r="K9" s="8"/>
      <c r="L9" s="18"/>
      <c r="M9" s="18"/>
      <c r="N9" s="18"/>
      <c r="O9" s="18"/>
      <c r="P9" s="18"/>
      <c r="Q9" s="9"/>
    </row>
    <row r="10" spans="1:17" ht="18" thickBot="1" x14ac:dyDescent="0.3">
      <c r="A10" s="7"/>
      <c r="B10" s="7"/>
      <c r="C10" s="7"/>
      <c r="D10" s="19"/>
      <c r="E10" s="20" t="s">
        <v>9</v>
      </c>
      <c r="F10" s="21"/>
      <c r="G10" s="22" t="s">
        <v>10</v>
      </c>
      <c r="H10" s="7"/>
      <c r="I10" s="8"/>
      <c r="J10" s="8"/>
      <c r="K10" s="8"/>
      <c r="L10" s="72" t="s">
        <v>11</v>
      </c>
      <c r="M10" s="73"/>
      <c r="N10" s="73"/>
      <c r="O10" s="74"/>
      <c r="P10" s="23"/>
      <c r="Q10" s="9"/>
    </row>
    <row r="11" spans="1:17" x14ac:dyDescent="0.25">
      <c r="A11" s="24"/>
      <c r="B11" s="24"/>
      <c r="C11" s="24"/>
      <c r="D11" s="25" t="s">
        <v>12</v>
      </c>
      <c r="E11" s="26" t="s">
        <v>13</v>
      </c>
      <c r="F11" s="27" t="s">
        <v>14</v>
      </c>
      <c r="G11" s="27" t="s">
        <v>13</v>
      </c>
      <c r="H11" s="24"/>
      <c r="I11" s="28"/>
      <c r="J11" s="28"/>
      <c r="K11" s="28"/>
      <c r="L11" s="29"/>
      <c r="M11" s="29"/>
      <c r="N11" s="29"/>
      <c r="O11" s="29"/>
      <c r="P11" s="30"/>
      <c r="Q11" s="29"/>
    </row>
    <row r="12" spans="1:17" x14ac:dyDescent="0.25">
      <c r="A12" s="24"/>
      <c r="B12" s="24"/>
      <c r="C12" s="24"/>
      <c r="D12" s="31" t="s">
        <v>15</v>
      </c>
      <c r="E12" s="32" t="s">
        <v>16</v>
      </c>
      <c r="F12" s="33" t="s">
        <v>17</v>
      </c>
      <c r="G12" s="33"/>
      <c r="H12" s="24"/>
      <c r="I12" s="28"/>
      <c r="J12" s="28"/>
      <c r="K12" s="28"/>
      <c r="L12" s="30" t="s">
        <v>18</v>
      </c>
      <c r="M12" s="30" t="s">
        <v>18</v>
      </c>
      <c r="N12" s="30" t="s">
        <v>18</v>
      </c>
      <c r="O12" s="30" t="s">
        <v>18</v>
      </c>
      <c r="P12" s="30"/>
      <c r="Q12" s="30" t="s">
        <v>19</v>
      </c>
    </row>
    <row r="13" spans="1:17" x14ac:dyDescent="0.25">
      <c r="A13" s="24"/>
      <c r="B13" s="24"/>
      <c r="C13" s="24"/>
      <c r="D13" s="31" t="s">
        <v>20</v>
      </c>
      <c r="E13" s="34" t="s">
        <v>21</v>
      </c>
      <c r="F13" s="33" t="s">
        <v>22</v>
      </c>
      <c r="G13" s="33"/>
      <c r="H13" s="24"/>
      <c r="I13" s="28"/>
      <c r="J13" s="28"/>
      <c r="K13" s="28"/>
      <c r="L13" s="35" t="s">
        <v>23</v>
      </c>
      <c r="M13" s="35" t="s">
        <v>24</v>
      </c>
      <c r="N13" s="35" t="s">
        <v>25</v>
      </c>
      <c r="O13" s="35" t="s">
        <v>26</v>
      </c>
      <c r="P13" s="36"/>
      <c r="Q13" s="30" t="s">
        <v>27</v>
      </c>
    </row>
    <row r="14" spans="1:17" ht="13.8" thickBot="1" x14ac:dyDescent="0.3">
      <c r="A14" s="24"/>
      <c r="B14" s="24"/>
      <c r="C14" s="24"/>
      <c r="D14" s="37" t="s">
        <v>28</v>
      </c>
      <c r="E14" s="38" t="s">
        <v>29</v>
      </c>
      <c r="F14" s="39" t="s">
        <v>28</v>
      </c>
      <c r="G14" s="39" t="s">
        <v>29</v>
      </c>
      <c r="H14" s="24"/>
      <c r="I14" s="28"/>
      <c r="J14" s="28"/>
      <c r="K14" s="28"/>
      <c r="L14" s="30"/>
      <c r="M14" s="30"/>
      <c r="N14" s="30"/>
      <c r="O14" s="30"/>
      <c r="P14" s="30"/>
      <c r="Q14" s="30"/>
    </row>
    <row r="15" spans="1:17" ht="49.95" customHeight="1" thickBot="1" x14ac:dyDescent="0.3">
      <c r="A15" s="7"/>
      <c r="B15" s="75" t="s">
        <v>30</v>
      </c>
      <c r="C15" s="40" t="s">
        <v>31</v>
      </c>
      <c r="D15" s="41">
        <v>2</v>
      </c>
      <c r="E15" s="42">
        <v>10</v>
      </c>
      <c r="F15" s="43">
        <v>1</v>
      </c>
      <c r="G15" s="42">
        <v>20</v>
      </c>
      <c r="H15" s="7"/>
      <c r="I15" s="8"/>
      <c r="J15" s="78" t="s">
        <v>30</v>
      </c>
      <c r="K15" s="40" t="s">
        <v>32</v>
      </c>
      <c r="L15" s="44">
        <v>20</v>
      </c>
      <c r="M15" s="44">
        <v>60</v>
      </c>
      <c r="N15" s="44">
        <v>40</v>
      </c>
      <c r="O15" s="44">
        <v>40</v>
      </c>
      <c r="P15" s="45"/>
      <c r="Q15" s="46">
        <f>((SUM(L15:N15))*E15)-(L15*D15)+(4*N15*F15)+(O15*G15)</f>
        <v>2120</v>
      </c>
    </row>
    <row r="16" spans="1:17" ht="49.95" customHeight="1" thickTop="1" thickBot="1" x14ac:dyDescent="0.3">
      <c r="A16" s="7"/>
      <c r="B16" s="76"/>
      <c r="C16" s="47" t="s">
        <v>33</v>
      </c>
      <c r="D16" s="1"/>
      <c r="E16" s="2"/>
      <c r="F16" s="3"/>
      <c r="G16" s="2"/>
      <c r="H16" s="7"/>
      <c r="I16" s="8"/>
      <c r="J16" s="79"/>
      <c r="K16" s="48" t="s">
        <v>33</v>
      </c>
      <c r="L16" s="49">
        <v>160</v>
      </c>
      <c r="M16" s="49">
        <v>480</v>
      </c>
      <c r="N16" s="49">
        <v>800</v>
      </c>
      <c r="O16" s="49">
        <v>160</v>
      </c>
      <c r="P16" s="45"/>
      <c r="Q16" s="50">
        <f>((SUM(L16:N16))*E16)-(L16*D16)+(4*N16*F16)+(O16*G16)</f>
        <v>0</v>
      </c>
    </row>
    <row r="17" spans="1:17" ht="49.95" customHeight="1" thickBot="1" x14ac:dyDescent="0.3">
      <c r="A17" s="7"/>
      <c r="B17" s="76"/>
      <c r="C17" s="51" t="s">
        <v>34</v>
      </c>
      <c r="D17" s="4"/>
      <c r="E17" s="5"/>
      <c r="F17" s="6"/>
      <c r="G17" s="5"/>
      <c r="H17" s="7"/>
      <c r="I17" s="8"/>
      <c r="J17" s="79"/>
      <c r="K17" s="52" t="s">
        <v>34</v>
      </c>
      <c r="L17" s="49">
        <v>120</v>
      </c>
      <c r="M17" s="49">
        <v>360</v>
      </c>
      <c r="N17" s="49">
        <v>600</v>
      </c>
      <c r="O17" s="49">
        <v>120</v>
      </c>
      <c r="P17" s="45"/>
      <c r="Q17" s="53">
        <f>((SUM(L17:N17))*E17)-(L17*D17)+(4*N17*F17)+(O17*G17)</f>
        <v>0</v>
      </c>
    </row>
    <row r="18" spans="1:17" ht="49.95" customHeight="1" thickBot="1" x14ac:dyDescent="0.3">
      <c r="A18" s="7"/>
      <c r="B18" s="76"/>
      <c r="C18" s="51" t="s">
        <v>35</v>
      </c>
      <c r="D18" s="4"/>
      <c r="E18" s="5"/>
      <c r="F18" s="6"/>
      <c r="G18" s="5"/>
      <c r="H18" s="7"/>
      <c r="I18" s="8"/>
      <c r="J18" s="79"/>
      <c r="K18" s="52" t="s">
        <v>35</v>
      </c>
      <c r="L18" s="49">
        <v>100</v>
      </c>
      <c r="M18" s="49">
        <v>300</v>
      </c>
      <c r="N18" s="49">
        <v>500</v>
      </c>
      <c r="O18" s="49">
        <v>100</v>
      </c>
      <c r="P18" s="45"/>
      <c r="Q18" s="53">
        <f>((SUM(L18:N18))*E18)-(L18*D18)+(4*N18*F18)+(O18*G18)</f>
        <v>0</v>
      </c>
    </row>
    <row r="19" spans="1:17" ht="49.95" customHeight="1" thickBot="1" x14ac:dyDescent="0.3">
      <c r="A19" s="7"/>
      <c r="B19" s="77"/>
      <c r="C19" s="51" t="s">
        <v>36</v>
      </c>
      <c r="D19" s="4"/>
      <c r="E19" s="5"/>
      <c r="F19" s="6"/>
      <c r="G19" s="5"/>
      <c r="H19" s="7"/>
      <c r="I19" s="8"/>
      <c r="J19" s="80"/>
      <c r="K19" s="52" t="s">
        <v>36</v>
      </c>
      <c r="L19" s="49">
        <v>20</v>
      </c>
      <c r="M19" s="49">
        <v>60</v>
      </c>
      <c r="N19" s="49">
        <v>100</v>
      </c>
      <c r="O19" s="49">
        <v>20</v>
      </c>
      <c r="P19" s="45"/>
      <c r="Q19" s="53">
        <f>((SUM(L19:N19))*E19)-(L19*D19)+(4*N19*F19)+(O19*G19)</f>
        <v>0</v>
      </c>
    </row>
    <row r="20" spans="1:17" ht="13.8" thickBot="1" x14ac:dyDescent="0.3">
      <c r="A20" s="7"/>
      <c r="B20" s="7"/>
      <c r="C20" s="7"/>
      <c r="D20" s="7"/>
      <c r="E20" s="7"/>
      <c r="F20" s="7"/>
      <c r="G20" s="7"/>
      <c r="H20" s="7"/>
      <c r="I20" s="8"/>
      <c r="J20" s="8"/>
      <c r="K20" s="8"/>
      <c r="L20" s="9"/>
      <c r="M20" s="9"/>
      <c r="N20" s="9"/>
      <c r="O20" s="9"/>
      <c r="P20" s="9"/>
      <c r="Q20" s="9"/>
    </row>
    <row r="21" spans="1:17" ht="13.8" thickBot="1" x14ac:dyDescent="0.3">
      <c r="A21" s="7"/>
      <c r="B21" s="7"/>
      <c r="C21" s="16" t="s">
        <v>37</v>
      </c>
      <c r="D21" s="7"/>
      <c r="E21" s="54">
        <f>SUM(Q16:Q19)</f>
        <v>0</v>
      </c>
      <c r="F21" s="7"/>
      <c r="G21" s="7"/>
      <c r="H21" s="7"/>
      <c r="I21" s="8"/>
      <c r="J21" s="55" t="s">
        <v>38</v>
      </c>
      <c r="K21" s="8"/>
      <c r="L21" s="56"/>
      <c r="M21" s="9"/>
      <c r="N21" s="9"/>
      <c r="O21" s="9"/>
      <c r="P21" s="9"/>
      <c r="Q21" s="9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8"/>
      <c r="J22" s="57" t="s">
        <v>39</v>
      </c>
      <c r="K22" s="8"/>
      <c r="L22" s="9"/>
      <c r="M22" s="9"/>
      <c r="N22" s="9"/>
      <c r="O22" s="9"/>
      <c r="P22" s="9"/>
      <c r="Q22" s="9"/>
    </row>
    <row r="23" spans="1:17" ht="21" x14ac:dyDescent="0.4">
      <c r="A23" s="7"/>
      <c r="B23" s="7"/>
      <c r="C23" s="7"/>
      <c r="D23" s="68" t="s">
        <v>40</v>
      </c>
      <c r="E23" s="68"/>
      <c r="F23" s="68"/>
      <c r="G23" s="7"/>
      <c r="H23" s="7"/>
      <c r="I23" s="8"/>
      <c r="J23" s="8"/>
      <c r="K23" s="8"/>
      <c r="L23" s="9"/>
      <c r="M23" s="9"/>
      <c r="N23" s="9"/>
      <c r="O23" s="9"/>
      <c r="P23" s="9"/>
      <c r="Q23" s="9"/>
    </row>
    <row r="24" spans="1:17" ht="13.8" thickBot="1" x14ac:dyDescent="0.3">
      <c r="A24" s="7"/>
      <c r="B24" s="7"/>
      <c r="C24" s="7"/>
      <c r="D24" s="7"/>
      <c r="E24" s="7"/>
      <c r="F24" s="7"/>
      <c r="G24" s="7"/>
      <c r="H24" s="7"/>
      <c r="I24" s="8"/>
      <c r="J24" s="55"/>
      <c r="K24" s="8"/>
      <c r="L24" s="9"/>
      <c r="M24" s="9"/>
      <c r="N24" s="9"/>
      <c r="O24" s="9"/>
      <c r="P24" s="9"/>
      <c r="Q24" s="9"/>
    </row>
    <row r="25" spans="1:17" x14ac:dyDescent="0.25">
      <c r="A25" s="8"/>
      <c r="B25" s="58"/>
      <c r="C25" s="59"/>
      <c r="D25" s="59"/>
      <c r="E25" s="59"/>
      <c r="F25" s="59"/>
      <c r="G25" s="59"/>
      <c r="H25" s="59"/>
      <c r="I25" s="59"/>
      <c r="J25" s="60"/>
      <c r="K25" s="8"/>
      <c r="L25" s="9"/>
      <c r="M25" s="9"/>
      <c r="N25" s="9"/>
      <c r="O25" s="9"/>
      <c r="P25" s="9"/>
      <c r="Q25" s="9"/>
    </row>
    <row r="26" spans="1:17" x14ac:dyDescent="0.25">
      <c r="A26" s="8"/>
      <c r="B26" s="61"/>
      <c r="C26" s="17" t="s">
        <v>41</v>
      </c>
      <c r="D26" s="8"/>
      <c r="E26" s="8"/>
      <c r="F26" s="8"/>
      <c r="G26" s="8"/>
      <c r="H26" s="8"/>
      <c r="I26" s="8"/>
      <c r="J26" s="62"/>
      <c r="K26" s="8"/>
      <c r="L26" s="28"/>
      <c r="M26" s="28"/>
      <c r="N26" s="28"/>
      <c r="O26" s="28"/>
      <c r="P26" s="28"/>
      <c r="Q26" s="28"/>
    </row>
    <row r="27" spans="1:17" x14ac:dyDescent="0.25">
      <c r="A27" s="8"/>
      <c r="B27" s="61"/>
      <c r="C27" s="8"/>
      <c r="D27" s="8"/>
      <c r="E27" s="8"/>
      <c r="F27" s="8"/>
      <c r="G27" s="8"/>
      <c r="H27" s="8"/>
      <c r="I27" s="8"/>
      <c r="J27" s="62"/>
      <c r="K27" s="8"/>
      <c r="L27" s="9"/>
      <c r="M27" s="9"/>
      <c r="N27" s="9"/>
      <c r="O27" s="9"/>
      <c r="P27" s="9"/>
      <c r="Q27" s="9"/>
    </row>
    <row r="28" spans="1:17" x14ac:dyDescent="0.25">
      <c r="A28" s="8"/>
      <c r="B28" s="61"/>
      <c r="C28" s="8" t="s">
        <v>42</v>
      </c>
      <c r="D28" s="63" t="s">
        <v>43</v>
      </c>
      <c r="E28" s="8"/>
      <c r="F28" s="8"/>
      <c r="G28" s="8"/>
      <c r="H28" s="8"/>
      <c r="I28" s="8"/>
      <c r="J28" s="62"/>
      <c r="K28" s="8"/>
      <c r="L28" s="9"/>
      <c r="M28" s="9"/>
      <c r="N28" s="9"/>
      <c r="O28" s="9"/>
      <c r="P28" s="9"/>
      <c r="Q28" s="9"/>
    </row>
    <row r="29" spans="1:17" x14ac:dyDescent="0.25">
      <c r="A29" s="8"/>
      <c r="B29" s="61"/>
      <c r="C29" s="8" t="s">
        <v>44</v>
      </c>
      <c r="D29" s="63" t="s">
        <v>45</v>
      </c>
      <c r="E29" s="8"/>
      <c r="F29" s="8"/>
      <c r="G29" s="8"/>
      <c r="H29" s="8"/>
      <c r="I29" s="8"/>
      <c r="J29" s="62"/>
      <c r="K29" s="8"/>
      <c r="L29" s="9"/>
      <c r="M29" s="9"/>
      <c r="N29" s="9"/>
      <c r="O29" s="9"/>
      <c r="P29" s="9"/>
      <c r="Q29" s="9"/>
    </row>
    <row r="30" spans="1:17" x14ac:dyDescent="0.25">
      <c r="A30" s="8"/>
      <c r="B30" s="61"/>
      <c r="C30" s="8" t="s">
        <v>46</v>
      </c>
      <c r="D30" s="63" t="s">
        <v>47</v>
      </c>
      <c r="E30" s="8"/>
      <c r="F30" s="8"/>
      <c r="G30" s="8"/>
      <c r="H30" s="8"/>
      <c r="I30" s="8"/>
      <c r="J30" s="62"/>
      <c r="K30" s="8"/>
      <c r="L30" s="56"/>
      <c r="M30" s="56"/>
      <c r="N30" s="56"/>
      <c r="O30" s="56"/>
      <c r="P30" s="56"/>
      <c r="Q30" s="56"/>
    </row>
    <row r="31" spans="1:17" x14ac:dyDescent="0.25">
      <c r="A31" s="8"/>
      <c r="B31" s="61"/>
      <c r="C31" s="8" t="s">
        <v>48</v>
      </c>
      <c r="D31" s="63" t="s">
        <v>49</v>
      </c>
      <c r="E31" s="8"/>
      <c r="F31" s="8"/>
      <c r="G31" s="8"/>
      <c r="H31" s="8"/>
      <c r="I31" s="8"/>
      <c r="J31" s="62"/>
      <c r="K31" s="8"/>
      <c r="L31" s="56"/>
      <c r="M31" s="56"/>
      <c r="N31" s="56"/>
      <c r="O31" s="56"/>
      <c r="P31" s="56"/>
      <c r="Q31" s="56"/>
    </row>
    <row r="32" spans="1:17" ht="13.8" thickBot="1" x14ac:dyDescent="0.3">
      <c r="A32" s="8"/>
      <c r="B32" s="64"/>
      <c r="C32" s="65" t="s">
        <v>50</v>
      </c>
      <c r="D32" s="66"/>
      <c r="E32" s="65"/>
      <c r="F32" s="65"/>
      <c r="G32" s="65"/>
      <c r="H32" s="65"/>
      <c r="I32" s="65"/>
      <c r="J32" s="67"/>
      <c r="K32" s="8"/>
      <c r="L32" s="56"/>
      <c r="M32" s="56"/>
      <c r="N32" s="56"/>
      <c r="O32" s="56"/>
      <c r="P32" s="56"/>
      <c r="Q32" s="56"/>
    </row>
  </sheetData>
  <sheetProtection algorithmName="SHA-512" hashValue="7np1BH3wx3UlNtZ0Y52TGqJ+3cwlcagRxElbpRZO+O8XkfmyIS6cwjkOaCkTrvB6iuzFCBd9R4FX2BL6tgZ6vQ==" saltValue="C3ypMFmhVV9XlJ8U+dcn/g==" spinCount="100000" sheet="1" objects="1" scenarios="1" selectLockedCells="1"/>
  <mergeCells count="7">
    <mergeCell ref="B15:B19"/>
    <mergeCell ref="J15:J19"/>
    <mergeCell ref="D23:F23"/>
    <mergeCell ref="D6:F6"/>
    <mergeCell ref="D7:F7"/>
    <mergeCell ref="D9:G9"/>
    <mergeCell ref="L10:O10"/>
  </mergeCells>
  <pageMargins left="1.299212598425197" right="0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1</vt:lpstr>
      <vt:lpstr>'Perceel 1'!Afdrukbereik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Gemeente Tilburg</dc:creator>
  <cp:lastModifiedBy>Ap Kemmeren</cp:lastModifiedBy>
  <cp:lastPrinted>2021-11-12T14:21:59Z</cp:lastPrinted>
  <dcterms:created xsi:type="dcterms:W3CDTF">2021-11-12T14:18:09Z</dcterms:created>
  <dcterms:modified xsi:type="dcterms:W3CDTF">2021-11-12T14:27:09Z</dcterms:modified>
</cp:coreProperties>
</file>